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GC Eng\PROJECTS\3020 TOWNERS WOODS\CALCULATIONS\EXC EMB\"/>
    </mc:Choice>
  </mc:AlternateContent>
  <xr:revisionPtr revIDLastSave="0" documentId="13_ncr:1_{89FBFBF8-901C-47A5-9491-47EEB30CBB63}" xr6:coauthVersionLast="47" xr6:coauthVersionMax="47" xr10:uidLastSave="{00000000-0000-0000-0000-000000000000}"/>
  <bookViews>
    <workbookView xWindow="7080" yWindow="2985" windowWidth="28800" windowHeight="15345" activeTab="1" xr2:uid="{00000000-000D-0000-FFFF-FFFF00000000}"/>
  </bookViews>
  <sheets>
    <sheet name="WEST EXC EMB (NOT STRIPPED)" sheetId="27" r:id="rId1"/>
    <sheet name="WEST EXC EMB (STRIPPED)" sheetId="28" r:id="rId2"/>
    <sheet name="EAST EXC EMB (NOT STRIPPED)" sheetId="29" r:id="rId3"/>
    <sheet name="EAST EXC EMB (STRIPPED)" sheetId="30" r:id="rId4"/>
  </sheets>
  <definedNames>
    <definedName name="_xlnm.Print_Area" localSheetId="2">'EAST EXC EMB (NOT STRIPPED)'!$A$1:$Q$34</definedName>
    <definedName name="_xlnm.Print_Area" localSheetId="3">'EAST EXC EMB (STRIPPED)'!$A$1:$Q$34</definedName>
    <definedName name="_xlnm.Print_Area" localSheetId="0">'WEST EXC EMB (NOT STRIPPED)'!$A$1:$Q$35</definedName>
    <definedName name="_xlnm.Print_Area" localSheetId="1">'WEST EXC EMB (STRIPPED)'!$A$1:$Q$35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28" l="1"/>
  <c r="F3" i="28"/>
  <c r="G3" i="28"/>
  <c r="H3" i="28"/>
  <c r="I3" i="28"/>
  <c r="F4" i="28"/>
  <c r="G4" i="28"/>
  <c r="H4" i="28"/>
  <c r="I4" i="28"/>
  <c r="G2" i="28"/>
  <c r="H2" i="28"/>
  <c r="I2" i="28"/>
  <c r="F2" i="28"/>
  <c r="J7" i="30"/>
  <c r="J6" i="30"/>
  <c r="J5" i="30"/>
  <c r="J4" i="30"/>
  <c r="J3" i="30"/>
  <c r="J2" i="30"/>
  <c r="J11" i="30"/>
  <c r="H14" i="30"/>
  <c r="E25" i="30"/>
  <c r="J5" i="29"/>
  <c r="J4" i="29"/>
  <c r="H17" i="30"/>
  <c r="H16" i="30"/>
  <c r="H15" i="30"/>
  <c r="C21" i="30" s="1"/>
  <c r="C22" i="30"/>
  <c r="C22" i="29"/>
  <c r="C21" i="29"/>
  <c r="H17" i="29"/>
  <c r="J7" i="29"/>
  <c r="J6" i="29"/>
  <c r="J3" i="29"/>
  <c r="J2" i="29"/>
  <c r="J10" i="29" l="1"/>
  <c r="C25" i="30"/>
  <c r="C26" i="30" s="1"/>
  <c r="J10" i="30"/>
  <c r="J12" i="30" s="1"/>
  <c r="C14" i="30" s="1"/>
  <c r="C16" i="30" s="1"/>
  <c r="C17" i="30" s="1"/>
  <c r="E18" i="30" s="1"/>
  <c r="C25" i="29"/>
  <c r="C26" i="29" s="1"/>
  <c r="C23" i="27"/>
  <c r="J4" i="28"/>
  <c r="J3" i="28"/>
  <c r="J2" i="28"/>
  <c r="J3" i="27"/>
  <c r="J4" i="27"/>
  <c r="J2" i="27"/>
  <c r="L12" i="27"/>
  <c r="F18" i="30" l="1"/>
  <c r="C30" i="30"/>
  <c r="E30" i="30" s="1"/>
  <c r="J12" i="29"/>
  <c r="C14" i="29" s="1"/>
  <c r="C16" i="29" s="1"/>
  <c r="C17" i="29" s="1"/>
  <c r="E18" i="29" s="1"/>
  <c r="C28" i="30"/>
  <c r="C28" i="29"/>
  <c r="C22" i="27"/>
  <c r="E26" i="28"/>
  <c r="H16" i="28"/>
  <c r="C22" i="28" s="1"/>
  <c r="H17" i="28"/>
  <c r="H19" i="30" l="1"/>
  <c r="H20" i="30" s="1"/>
  <c r="F18" i="29"/>
  <c r="C30" i="29"/>
  <c r="H19" i="29" s="1"/>
  <c r="H20" i="29" s="1"/>
  <c r="C23" i="28"/>
  <c r="C26" i="28" s="1"/>
  <c r="C27" i="28" s="1"/>
  <c r="C26" i="27"/>
  <c r="C27" i="27" s="1"/>
  <c r="H18" i="27"/>
  <c r="E30" i="29" l="1"/>
  <c r="C29" i="27"/>
  <c r="C29" i="28"/>
  <c r="H18" i="28"/>
  <c r="J8" i="28"/>
  <c r="J7" i="28"/>
  <c r="J6" i="28"/>
  <c r="J5" i="28"/>
  <c r="C15" i="28"/>
  <c r="J8" i="27"/>
  <c r="J7" i="27"/>
  <c r="J6" i="27"/>
  <c r="J5" i="27"/>
  <c r="J11" i="27" l="1"/>
  <c r="J13" i="27" s="1"/>
  <c r="C15" i="27" s="1"/>
  <c r="C17" i="27" s="1"/>
  <c r="C18" i="27" s="1"/>
  <c r="E19" i="27" s="1"/>
  <c r="C17" i="28"/>
  <c r="J11" i="28"/>
  <c r="J13" i="28" s="1"/>
  <c r="C18" i="28" l="1"/>
  <c r="E19" i="28" s="1"/>
  <c r="C31" i="27"/>
  <c r="C31" i="28" l="1"/>
  <c r="H20" i="28" s="1"/>
  <c r="H21" i="28" s="1"/>
  <c r="F19" i="28"/>
  <c r="F19" i="27"/>
  <c r="H20" i="27"/>
  <c r="H21" i="27" s="1"/>
  <c r="E31" i="28" l="1"/>
  <c r="E31" i="27"/>
</calcChain>
</file>

<file path=xl/sharedStrings.xml><?xml version="1.0" encoding="utf-8"?>
<sst xmlns="http://schemas.openxmlformats.org/spreadsheetml/2006/main" count="197" uniqueCount="50">
  <si>
    <t>L</t>
  </si>
  <si>
    <t>W</t>
  </si>
  <si>
    <t>VOLUME (CY)</t>
  </si>
  <si>
    <t>STONE DEPTH (IN)</t>
  </si>
  <si>
    <t>AREA (SF)</t>
  </si>
  <si>
    <t>UNITS</t>
  </si>
  <si>
    <t>SF/UNIT</t>
  </si>
  <si>
    <t>(UNIT, GAR, DRWY)</t>
  </si>
  <si>
    <t>NET</t>
  </si>
  <si>
    <t>PAVT</t>
  </si>
  <si>
    <t>CEM STAB (6"MIN)</t>
  </si>
  <si>
    <t>CEM STAB DEPTH (IN)</t>
  </si>
  <si>
    <t>ALIGN</t>
  </si>
  <si>
    <t>CONCRETE DEPTH (IN)</t>
  </si>
  <si>
    <t>PIPE SPOILS</t>
  </si>
  <si>
    <t>PAVT &amp; PIPE SPOILS</t>
  </si>
  <si>
    <t>CY</t>
  </si>
  <si>
    <t xml:space="preserve">STRIP AND FLIP ON SITE </t>
  </si>
  <si>
    <t>CUT</t>
  </si>
  <si>
    <t>FILL</t>
  </si>
  <si>
    <t>MOUND ON SITE</t>
  </si>
  <si>
    <t>TOTAL REMAINING</t>
  </si>
  <si>
    <t>R/W GRADED AREA (AC)</t>
  </si>
  <si>
    <t>TOPSOIL RESPREAD REQUIRED</t>
  </si>
  <si>
    <t>TOPSOIL RESPREAD DEPTH</t>
  </si>
  <si>
    <t>IN</t>
  </si>
  <si>
    <t>RAISE/LOWER PROP SURF (YD)</t>
  </si>
  <si>
    <t>MASS SURFACE GRADED AREA (AC)</t>
  </si>
  <si>
    <t>TOTAL R/W AREA (SQ.YD)</t>
  </si>
  <si>
    <t>TOPSOIL HAUL-OFF</t>
  </si>
  <si>
    <t>SF / ACRE</t>
  </si>
  <si>
    <t>RAISE/LOWER PROP SURF (FT)</t>
  </si>
  <si>
    <t>TOPSOIL DEPTH (FT)</t>
  </si>
  <si>
    <t>Add 10% Compaction factor</t>
  </si>
  <si>
    <t>12" TOPSOIL IN R/W</t>
  </si>
  <si>
    <t>Add 10% Compaction factor (N/A)</t>
  </si>
  <si>
    <t>LF of pipes/laterals</t>
  </si>
  <si>
    <t>12" TOPSOIL IN POND AREAS</t>
  </si>
  <si>
    <t>pipes</t>
  </si>
  <si>
    <t>laterals</t>
  </si>
  <si>
    <t>total</t>
  </si>
  <si>
    <t>ASPHALT PARKING</t>
  </si>
  <si>
    <t>ASPHALT PATH</t>
  </si>
  <si>
    <t>CONCRETE PARKING/APRON</t>
  </si>
  <si>
    <t>SF AREA OUTSIDE OF PAVEMENT</t>
  </si>
  <si>
    <t>CONCRETE SIDEWALK</t>
  </si>
  <si>
    <t>AGGREGATE PATHWAYS</t>
  </si>
  <si>
    <t>parking area not getting excavated</t>
  </si>
  <si>
    <t>(</t>
  </si>
  <si>
    <r>
      <rPr>
        <strike/>
        <sz val="10"/>
        <rFont val="Arial"/>
        <family val="2"/>
      </rPr>
      <t>(373x5x5)</t>
    </r>
    <r>
      <rPr>
        <sz val="10"/>
        <rFont val="Arial"/>
        <family val="2"/>
      </rPr>
      <t>+(110x3x3)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</si>
</sst>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trike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left"/>
    </xf>
    <xf numFmtId="1" fontId="0" fillId="0" borderId="0" xfId="0" applyNumberFormat="1"/>
    <xf numFmtId="1" fontId="2" fillId="0" borderId="0" xfId="0" applyNumberFormat="1" applyFont="1" applyAlignment="1">
      <alignment horizontal="center"/>
    </xf>
    <xf numFmtId="1" fontId="2" fillId="0" borderId="0" xfId="0" applyNumberFormat="1" applyFont="1"/>
    <xf numFmtId="0" fontId="2" fillId="0" borderId="0" xfId="0" applyFont="1"/>
    <xf numFmtId="164" fontId="0" fillId="0" borderId="0" xfId="0" applyNumberFormat="1"/>
    <xf numFmtId="0" fontId="3" fillId="0" borderId="0" xfId="0" applyFont="1"/>
    <xf numFmtId="1" fontId="1" fillId="0" borderId="0" xfId="1" applyNumberFormat="1"/>
    <xf numFmtId="9" fontId="1" fillId="0" borderId="0" xfId="1"/>
    <xf numFmtId="0" fontId="1" fillId="0" borderId="0" xfId="0" applyFont="1"/>
    <xf numFmtId="2" fontId="0" fillId="0" borderId="0" xfId="0" applyNumberFormat="1"/>
    <xf numFmtId="0" fontId="0" fillId="0" borderId="0" xfId="0" applyAlignment="1">
      <alignment horizontal="center" vertical="center" textRotation="9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AC5D4-07F2-40D8-9ABA-4F723528FCA6}">
  <sheetPr>
    <pageSetUpPr fitToPage="1"/>
  </sheetPr>
  <dimension ref="A1:P105"/>
  <sheetViews>
    <sheetView zoomScaleNormal="100" workbookViewId="0">
      <pane ySplit="1" topLeftCell="A2" activePane="bottomLeft" state="frozen"/>
      <selection pane="bottomLeft" activeCell="H15" sqref="H15"/>
    </sheetView>
  </sheetViews>
  <sheetFormatPr defaultRowHeight="12.75" x14ac:dyDescent="0.2"/>
  <cols>
    <col min="2" max="2" width="39" customWidth="1"/>
    <col min="3" max="3" width="11.140625" customWidth="1"/>
    <col min="6" max="6" width="12.28515625" customWidth="1"/>
    <col min="7" max="7" width="24.28515625" customWidth="1"/>
    <col min="8" max="8" width="20.140625" customWidth="1"/>
    <col min="9" max="9" width="20.28515625" customWidth="1"/>
    <col min="10" max="10" width="15.5703125" customWidth="1"/>
    <col min="16" max="16" width="21" bestFit="1" customWidth="1"/>
  </cols>
  <sheetData>
    <row r="1" spans="1:16" x14ac:dyDescent="0.2">
      <c r="B1" s="1" t="s">
        <v>12</v>
      </c>
      <c r="C1" s="1" t="s">
        <v>5</v>
      </c>
      <c r="D1" s="1" t="s">
        <v>0</v>
      </c>
      <c r="E1" s="1" t="s">
        <v>1</v>
      </c>
      <c r="F1" s="1" t="s">
        <v>4</v>
      </c>
      <c r="G1" s="1" t="s">
        <v>13</v>
      </c>
      <c r="H1" s="1" t="s">
        <v>3</v>
      </c>
      <c r="I1" s="1" t="s">
        <v>10</v>
      </c>
      <c r="J1" s="1" t="s">
        <v>2</v>
      </c>
      <c r="K1" s="1"/>
      <c r="L1" s="1" t="s">
        <v>6</v>
      </c>
      <c r="M1" s="3" t="s">
        <v>7</v>
      </c>
      <c r="P1" s="7" t="s">
        <v>11</v>
      </c>
    </row>
    <row r="2" spans="1:16" x14ac:dyDescent="0.2">
      <c r="A2" s="14" t="s">
        <v>9</v>
      </c>
      <c r="B2" s="12" t="s">
        <v>41</v>
      </c>
      <c r="F2">
        <v>10000</v>
      </c>
      <c r="G2">
        <v>6</v>
      </c>
      <c r="H2">
        <v>6</v>
      </c>
      <c r="I2">
        <v>0</v>
      </c>
      <c r="J2" s="2">
        <f>+F2*((G2+H2+I2)/12)/27</f>
        <v>370.37037037037038</v>
      </c>
      <c r="P2">
        <v>0</v>
      </c>
    </row>
    <row r="3" spans="1:16" x14ac:dyDescent="0.2">
      <c r="A3" s="14"/>
      <c r="B3" s="12" t="s">
        <v>43</v>
      </c>
      <c r="F3">
        <v>1300</v>
      </c>
      <c r="G3">
        <v>4</v>
      </c>
      <c r="H3">
        <v>4</v>
      </c>
      <c r="I3">
        <v>0</v>
      </c>
      <c r="J3" s="2">
        <f t="shared" ref="J3:J4" si="0">+F3*((G3+H3+I3)/12)/27</f>
        <v>32.098765432098766</v>
      </c>
    </row>
    <row r="4" spans="1:16" x14ac:dyDescent="0.2">
      <c r="A4" s="14"/>
      <c r="B4" s="12" t="s">
        <v>42</v>
      </c>
      <c r="F4">
        <v>4200</v>
      </c>
      <c r="G4">
        <v>6</v>
      </c>
      <c r="H4">
        <v>4</v>
      </c>
      <c r="I4">
        <v>0</v>
      </c>
      <c r="J4" s="2">
        <f t="shared" si="0"/>
        <v>129.62962962962962</v>
      </c>
    </row>
    <row r="5" spans="1:16" x14ac:dyDescent="0.2">
      <c r="A5" s="14"/>
      <c r="J5" s="2">
        <f>C5*(F5*((G5+H5+I5)/12)/27)</f>
        <v>0</v>
      </c>
    </row>
    <row r="6" spans="1:16" x14ac:dyDescent="0.2">
      <c r="A6" s="14"/>
      <c r="J6" s="2">
        <f>C6*(F6*((G6+H6+I6)/12)/27)</f>
        <v>0</v>
      </c>
    </row>
    <row r="7" spans="1:16" x14ac:dyDescent="0.2">
      <c r="A7" s="14"/>
      <c r="J7" s="2">
        <f>C7*(F7*((G7+H7+I7)/12)/27)</f>
        <v>0</v>
      </c>
    </row>
    <row r="8" spans="1:16" x14ac:dyDescent="0.2">
      <c r="A8" s="14"/>
      <c r="J8" s="2">
        <f>C8*(F8*((G8+H8+I8)/12)/27)</f>
        <v>0</v>
      </c>
    </row>
    <row r="9" spans="1:16" x14ac:dyDescent="0.2">
      <c r="A9" s="14"/>
      <c r="J9" s="2"/>
    </row>
    <row r="10" spans="1:16" x14ac:dyDescent="0.2">
      <c r="D10" s="7"/>
      <c r="J10" s="2"/>
    </row>
    <row r="11" spans="1:16" x14ac:dyDescent="0.2">
      <c r="J11" s="5">
        <f>SUM(J2:J10)</f>
        <v>532.09876543209884</v>
      </c>
      <c r="L11" t="s">
        <v>36</v>
      </c>
    </row>
    <row r="12" spans="1:16" x14ac:dyDescent="0.2">
      <c r="I12" t="s">
        <v>14</v>
      </c>
      <c r="J12" s="5">
        <v>0</v>
      </c>
      <c r="L12">
        <f>M12+N12</f>
        <v>0</v>
      </c>
      <c r="M12">
        <v>0</v>
      </c>
      <c r="N12">
        <v>0</v>
      </c>
    </row>
    <row r="13" spans="1:16" x14ac:dyDescent="0.2">
      <c r="B13" s="1" t="s">
        <v>18</v>
      </c>
      <c r="C13" s="1" t="s">
        <v>19</v>
      </c>
      <c r="D13" s="1" t="s">
        <v>8</v>
      </c>
      <c r="J13" s="4">
        <f>SUM(J11:J12)</f>
        <v>532.09876543209884</v>
      </c>
      <c r="L13" t="s">
        <v>40</v>
      </c>
      <c r="M13" t="s">
        <v>38</v>
      </c>
      <c r="N13" t="s">
        <v>39</v>
      </c>
    </row>
    <row r="14" spans="1:16" x14ac:dyDescent="0.2">
      <c r="A14" s="7"/>
      <c r="B14">
        <v>50</v>
      </c>
      <c r="C14">
        <v>500</v>
      </c>
    </row>
    <row r="15" spans="1:16" x14ac:dyDescent="0.2">
      <c r="C15" s="6">
        <f>-J13</f>
        <v>-532.09876543209884</v>
      </c>
      <c r="D15" t="s">
        <v>15</v>
      </c>
      <c r="H15" s="13">
        <v>0.54</v>
      </c>
      <c r="I15" s="12" t="s">
        <v>27</v>
      </c>
    </row>
    <row r="16" spans="1:16" x14ac:dyDescent="0.2">
      <c r="H16" s="13">
        <v>0</v>
      </c>
      <c r="I16" s="12" t="s">
        <v>22</v>
      </c>
    </row>
    <row r="17" spans="1:9" x14ac:dyDescent="0.2">
      <c r="C17" s="4">
        <f>SUM(C14:C16)</f>
        <v>-32.098765432098844</v>
      </c>
      <c r="H17">
        <v>43560</v>
      </c>
      <c r="I17" s="12" t="s">
        <v>30</v>
      </c>
    </row>
    <row r="18" spans="1:9" x14ac:dyDescent="0.2">
      <c r="B18" s="12" t="s">
        <v>33</v>
      </c>
      <c r="C18" s="4">
        <f>ABS(C17*1.1)</f>
        <v>35.308641975308731</v>
      </c>
      <c r="H18" s="4">
        <f>H16*4840</f>
        <v>0</v>
      </c>
      <c r="I18" s="12" t="s">
        <v>28</v>
      </c>
    </row>
    <row r="19" spans="1:9" x14ac:dyDescent="0.2">
      <c r="E19" s="4">
        <f>+B14-C18</f>
        <v>14.691358024691269</v>
      </c>
      <c r="F19" t="str">
        <f>IF(E19&gt;0,"WASTE","BORROW")</f>
        <v>WASTE</v>
      </c>
    </row>
    <row r="20" spans="1:9" x14ac:dyDescent="0.2">
      <c r="B20" s="1"/>
      <c r="C20" s="1"/>
      <c r="D20" s="1"/>
      <c r="H20" s="13" t="e">
        <f>C31/H18</f>
        <v>#DIV/0!</v>
      </c>
      <c r="I20" s="12" t="s">
        <v>26</v>
      </c>
    </row>
    <row r="21" spans="1:9" x14ac:dyDescent="0.2">
      <c r="H21" s="13" t="e">
        <f>H20*3</f>
        <v>#DIV/0!</v>
      </c>
      <c r="I21" s="12" t="s">
        <v>31</v>
      </c>
    </row>
    <row r="22" spans="1:9" x14ac:dyDescent="0.2">
      <c r="B22" s="12" t="s">
        <v>34</v>
      </c>
      <c r="C22" s="4">
        <f>(H16*H17*H24)/27</f>
        <v>0</v>
      </c>
      <c r="D22" t="s">
        <v>16</v>
      </c>
    </row>
    <row r="23" spans="1:9" x14ac:dyDescent="0.2">
      <c r="B23" s="12" t="s">
        <v>37</v>
      </c>
      <c r="C23" s="4">
        <f>((H15-H16)*H17*H24)/27</f>
        <v>217.8</v>
      </c>
      <c r="D23" t="s">
        <v>16</v>
      </c>
    </row>
    <row r="24" spans="1:9" x14ac:dyDescent="0.2">
      <c r="B24" s="12" t="s">
        <v>20</v>
      </c>
      <c r="C24" s="4">
        <v>0</v>
      </c>
      <c r="D24" s="12" t="s">
        <v>16</v>
      </c>
      <c r="H24">
        <v>0.25</v>
      </c>
      <c r="I24" s="12" t="s">
        <v>32</v>
      </c>
    </row>
    <row r="25" spans="1:9" x14ac:dyDescent="0.2">
      <c r="B25" t="s">
        <v>17</v>
      </c>
      <c r="C25" s="4">
        <v>0</v>
      </c>
      <c r="D25" t="s">
        <v>16</v>
      </c>
    </row>
    <row r="26" spans="1:9" x14ac:dyDescent="0.2">
      <c r="B26" s="12" t="s">
        <v>23</v>
      </c>
      <c r="C26" s="10">
        <f>C22+C23-C24</f>
        <v>217.8</v>
      </c>
      <c r="D26" s="12" t="s">
        <v>16</v>
      </c>
      <c r="E26">
        <v>16338</v>
      </c>
      <c r="F26" s="11" t="s">
        <v>44</v>
      </c>
    </row>
    <row r="27" spans="1:9" x14ac:dyDescent="0.2">
      <c r="B27" s="12" t="s">
        <v>24</v>
      </c>
      <c r="C27" s="8">
        <f>((C26*27)/E26)*12</f>
        <v>4.3192067572530295</v>
      </c>
      <c r="D27" s="12" t="s">
        <v>25</v>
      </c>
    </row>
    <row r="28" spans="1:9" x14ac:dyDescent="0.2">
      <c r="A28" s="7"/>
      <c r="E28" s="4"/>
    </row>
    <row r="29" spans="1:9" x14ac:dyDescent="0.2">
      <c r="A29" s="9"/>
      <c r="B29" s="12" t="s">
        <v>29</v>
      </c>
      <c r="C29" s="4">
        <f>C22+C23-(C24+C25+C26)</f>
        <v>0</v>
      </c>
      <c r="D29" s="12" t="s">
        <v>16</v>
      </c>
    </row>
    <row r="30" spans="1:9" x14ac:dyDescent="0.2">
      <c r="C30" s="6"/>
    </row>
    <row r="31" spans="1:9" x14ac:dyDescent="0.2">
      <c r="B31" t="s">
        <v>21</v>
      </c>
      <c r="C31" s="4">
        <f>E19-C22-C23</f>
        <v>-203.10864197530873</v>
      </c>
      <c r="D31" t="s">
        <v>16</v>
      </c>
      <c r="E31" t="str">
        <f>IF(C31&gt;0,"WASTE","BORROW")</f>
        <v>BORROW</v>
      </c>
      <c r="F31" s="7"/>
    </row>
    <row r="32" spans="1:9" x14ac:dyDescent="0.2">
      <c r="C32" s="4"/>
      <c r="D32" s="12"/>
      <c r="F32" s="4"/>
    </row>
    <row r="33" spans="1:8" x14ac:dyDescent="0.2">
      <c r="A33" s="7"/>
      <c r="C33" s="4"/>
    </row>
    <row r="34" spans="1:8" x14ac:dyDescent="0.2">
      <c r="C34" s="4"/>
      <c r="F34" s="7"/>
    </row>
    <row r="35" spans="1:8" x14ac:dyDescent="0.2">
      <c r="E35" s="4"/>
      <c r="F35" s="4"/>
    </row>
    <row r="36" spans="1:8" x14ac:dyDescent="0.2">
      <c r="B36" s="1"/>
      <c r="C36" s="1"/>
      <c r="D36" s="1"/>
    </row>
    <row r="37" spans="1:8" x14ac:dyDescent="0.2">
      <c r="A37" s="9"/>
    </row>
    <row r="38" spans="1:8" x14ac:dyDescent="0.2">
      <c r="A38" s="9"/>
    </row>
    <row r="39" spans="1:8" x14ac:dyDescent="0.2">
      <c r="A39" s="7"/>
      <c r="E39" s="4"/>
    </row>
    <row r="40" spans="1:8" x14ac:dyDescent="0.2">
      <c r="H40" s="8"/>
    </row>
    <row r="41" spans="1:8" x14ac:dyDescent="0.2">
      <c r="C41" s="6"/>
    </row>
    <row r="43" spans="1:8" x14ac:dyDescent="0.2">
      <c r="C43" s="4"/>
    </row>
    <row r="44" spans="1:8" x14ac:dyDescent="0.2">
      <c r="B44" s="1"/>
      <c r="C44" s="1"/>
      <c r="D44" s="1"/>
    </row>
    <row r="45" spans="1:8" x14ac:dyDescent="0.2">
      <c r="A45" s="7"/>
    </row>
    <row r="46" spans="1:8" x14ac:dyDescent="0.2">
      <c r="A46" s="7"/>
      <c r="C46" s="6"/>
    </row>
    <row r="48" spans="1:8" x14ac:dyDescent="0.2">
      <c r="C48" s="4"/>
    </row>
    <row r="49" spans="1:8" x14ac:dyDescent="0.2">
      <c r="A49" s="7"/>
      <c r="C49" s="4"/>
    </row>
    <row r="50" spans="1:8" x14ac:dyDescent="0.2">
      <c r="E50" s="4"/>
    </row>
    <row r="51" spans="1:8" x14ac:dyDescent="0.2">
      <c r="C51" s="4"/>
    </row>
    <row r="52" spans="1:8" x14ac:dyDescent="0.2">
      <c r="B52" s="1"/>
      <c r="C52" s="1"/>
      <c r="D52" s="1"/>
    </row>
    <row r="53" spans="1:8" x14ac:dyDescent="0.2">
      <c r="A53" s="7"/>
    </row>
    <row r="54" spans="1:8" x14ac:dyDescent="0.2">
      <c r="A54" s="7"/>
      <c r="B54" s="1"/>
      <c r="C54" s="1"/>
      <c r="D54" s="1"/>
    </row>
    <row r="56" spans="1:8" x14ac:dyDescent="0.2">
      <c r="C56" s="6"/>
      <c r="H56" s="8"/>
    </row>
    <row r="58" spans="1:8" x14ac:dyDescent="0.2">
      <c r="C58" s="4"/>
    </row>
    <row r="59" spans="1:8" x14ac:dyDescent="0.2">
      <c r="A59" s="7"/>
      <c r="B59" s="1"/>
      <c r="C59" s="1"/>
      <c r="D59" s="1"/>
    </row>
    <row r="60" spans="1:8" x14ac:dyDescent="0.2">
      <c r="A60" s="9"/>
    </row>
    <row r="61" spans="1:8" x14ac:dyDescent="0.2">
      <c r="A61" s="9"/>
      <c r="C61" s="6"/>
    </row>
    <row r="63" spans="1:8" x14ac:dyDescent="0.2">
      <c r="A63" s="7"/>
      <c r="C63" s="4"/>
    </row>
    <row r="64" spans="1:8" x14ac:dyDescent="0.2">
      <c r="C64" s="4"/>
    </row>
    <row r="65" spans="1:8" x14ac:dyDescent="0.2">
      <c r="E65" s="4"/>
    </row>
    <row r="66" spans="1:8" x14ac:dyDescent="0.2">
      <c r="C66" s="4"/>
    </row>
    <row r="67" spans="1:8" x14ac:dyDescent="0.2">
      <c r="E67" s="4"/>
    </row>
    <row r="68" spans="1:8" x14ac:dyDescent="0.2">
      <c r="C68" s="6"/>
    </row>
    <row r="70" spans="1:8" x14ac:dyDescent="0.2">
      <c r="C70" s="4"/>
    </row>
    <row r="71" spans="1:8" x14ac:dyDescent="0.2">
      <c r="A71" s="7"/>
      <c r="B71" s="1"/>
      <c r="C71" s="1"/>
      <c r="D71" s="1"/>
    </row>
    <row r="73" spans="1:8" x14ac:dyDescent="0.2">
      <c r="C73" s="6"/>
      <c r="H73" s="8"/>
    </row>
    <row r="75" spans="1:8" x14ac:dyDescent="0.2">
      <c r="C75" s="4"/>
    </row>
    <row r="76" spans="1:8" x14ac:dyDescent="0.2">
      <c r="B76" s="1"/>
      <c r="C76" s="1"/>
      <c r="D76" s="1"/>
    </row>
    <row r="77" spans="1:8" x14ac:dyDescent="0.2">
      <c r="A77" s="7"/>
    </row>
    <row r="78" spans="1:8" x14ac:dyDescent="0.2">
      <c r="C78" s="6"/>
    </row>
    <row r="80" spans="1:8" x14ac:dyDescent="0.2">
      <c r="C80" s="4"/>
    </row>
    <row r="81" spans="1:5" x14ac:dyDescent="0.2">
      <c r="C81" s="4"/>
    </row>
    <row r="82" spans="1:5" x14ac:dyDescent="0.2">
      <c r="E82" s="4"/>
    </row>
    <row r="83" spans="1:5" x14ac:dyDescent="0.2">
      <c r="C83" s="4"/>
    </row>
    <row r="84" spans="1:5" x14ac:dyDescent="0.2">
      <c r="E84" s="4"/>
    </row>
    <row r="85" spans="1:5" x14ac:dyDescent="0.2">
      <c r="C85" s="6"/>
    </row>
    <row r="86" spans="1:5" x14ac:dyDescent="0.2">
      <c r="E86" s="4"/>
    </row>
    <row r="87" spans="1:5" x14ac:dyDescent="0.2">
      <c r="B87" s="1"/>
      <c r="C87" s="1"/>
      <c r="D87" s="1"/>
    </row>
    <row r="88" spans="1:5" x14ac:dyDescent="0.2">
      <c r="A88" s="7"/>
    </row>
    <row r="89" spans="1:5" x14ac:dyDescent="0.2">
      <c r="C89" s="6"/>
    </row>
    <row r="91" spans="1:5" x14ac:dyDescent="0.2">
      <c r="C91" s="4"/>
    </row>
    <row r="92" spans="1:5" x14ac:dyDescent="0.2">
      <c r="C92" s="4"/>
    </row>
    <row r="93" spans="1:5" x14ac:dyDescent="0.2">
      <c r="E93" s="4"/>
    </row>
    <row r="94" spans="1:5" x14ac:dyDescent="0.2">
      <c r="B94" s="1"/>
      <c r="C94" s="1"/>
      <c r="D94" s="1"/>
    </row>
    <row r="95" spans="1:5" x14ac:dyDescent="0.2">
      <c r="A95" s="7"/>
    </row>
    <row r="96" spans="1:5" x14ac:dyDescent="0.2">
      <c r="C96" s="6"/>
    </row>
    <row r="98" spans="3:6" x14ac:dyDescent="0.2">
      <c r="C98" s="4"/>
    </row>
    <row r="99" spans="3:6" x14ac:dyDescent="0.2">
      <c r="C99" s="4"/>
    </row>
    <row r="100" spans="3:6" x14ac:dyDescent="0.2">
      <c r="E100" s="4"/>
    </row>
    <row r="102" spans="3:6" x14ac:dyDescent="0.2">
      <c r="F102" s="4"/>
    </row>
    <row r="105" spans="3:6" x14ac:dyDescent="0.2">
      <c r="E105" s="4"/>
    </row>
  </sheetData>
  <mergeCells count="1">
    <mergeCell ref="A2:A9"/>
  </mergeCells>
  <printOptions gridLines="1"/>
  <pageMargins left="0.75" right="0.75" top="0.63" bottom="0.68" header="0.5" footer="0.5"/>
  <pageSetup paperSize="4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C9CCB-DF9E-41B6-9F06-310AAE3D8FA3}">
  <sheetPr>
    <pageSetUpPr fitToPage="1"/>
  </sheetPr>
  <dimension ref="A1:P105"/>
  <sheetViews>
    <sheetView tabSelected="1" zoomScaleNormal="100" workbookViewId="0">
      <pane ySplit="1" topLeftCell="A2" activePane="bottomLeft" state="frozen"/>
      <selection pane="bottomLeft" activeCell="C15" sqref="C15"/>
    </sheetView>
  </sheetViews>
  <sheetFormatPr defaultRowHeight="12.75" x14ac:dyDescent="0.2"/>
  <cols>
    <col min="2" max="2" width="39" customWidth="1"/>
    <col min="3" max="3" width="11.140625" customWidth="1"/>
    <col min="6" max="6" width="12.28515625" customWidth="1"/>
    <col min="7" max="7" width="24.28515625" customWidth="1"/>
    <col min="8" max="8" width="20.140625" customWidth="1"/>
    <col min="9" max="9" width="20.28515625" customWidth="1"/>
    <col min="10" max="10" width="15.5703125" customWidth="1"/>
    <col min="16" max="16" width="21" bestFit="1" customWidth="1"/>
  </cols>
  <sheetData>
    <row r="1" spans="1:16" x14ac:dyDescent="0.2">
      <c r="B1" s="1" t="s">
        <v>12</v>
      </c>
      <c r="C1" s="1" t="s">
        <v>5</v>
      </c>
      <c r="D1" s="1" t="s">
        <v>0</v>
      </c>
      <c r="E1" s="1" t="s">
        <v>1</v>
      </c>
      <c r="F1" s="1" t="s">
        <v>4</v>
      </c>
      <c r="G1" s="1" t="s">
        <v>13</v>
      </c>
      <c r="H1" s="1" t="s">
        <v>3</v>
      </c>
      <c r="I1" s="1" t="s">
        <v>10</v>
      </c>
      <c r="J1" s="1" t="s">
        <v>2</v>
      </c>
      <c r="K1" s="1"/>
      <c r="L1" s="1" t="s">
        <v>6</v>
      </c>
      <c r="M1" s="3" t="s">
        <v>7</v>
      </c>
      <c r="P1" s="7" t="s">
        <v>11</v>
      </c>
    </row>
    <row r="2" spans="1:16" x14ac:dyDescent="0.2">
      <c r="A2" s="14" t="s">
        <v>9</v>
      </c>
      <c r="B2" s="12" t="s">
        <v>41</v>
      </c>
      <c r="F2">
        <f>'WEST EXC EMB (NOT STRIPPED)'!F2</f>
        <v>10000</v>
      </c>
      <c r="G2">
        <f>'WEST EXC EMB (NOT STRIPPED)'!G2</f>
        <v>6</v>
      </c>
      <c r="H2">
        <f>'WEST EXC EMB (NOT STRIPPED)'!H2</f>
        <v>6</v>
      </c>
      <c r="I2">
        <f>'WEST EXC EMB (NOT STRIPPED)'!I2</f>
        <v>0</v>
      </c>
      <c r="J2" s="2">
        <f>+F2*((G2+H2+I2)/12)/27</f>
        <v>370.37037037037038</v>
      </c>
      <c r="P2">
        <v>0</v>
      </c>
    </row>
    <row r="3" spans="1:16" x14ac:dyDescent="0.2">
      <c r="A3" s="14"/>
      <c r="B3" s="12" t="s">
        <v>43</v>
      </c>
      <c r="F3">
        <f>'WEST EXC EMB (NOT STRIPPED)'!F3</f>
        <v>1300</v>
      </c>
      <c r="G3">
        <f>'WEST EXC EMB (NOT STRIPPED)'!G3</f>
        <v>4</v>
      </c>
      <c r="H3">
        <f>'WEST EXC EMB (NOT STRIPPED)'!H3</f>
        <v>4</v>
      </c>
      <c r="I3">
        <f>'WEST EXC EMB (NOT STRIPPED)'!I3</f>
        <v>0</v>
      </c>
      <c r="J3" s="2">
        <f t="shared" ref="J3:J4" si="0">+F3*((G3+H3+I3)/12)/27</f>
        <v>32.098765432098766</v>
      </c>
    </row>
    <row r="4" spans="1:16" x14ac:dyDescent="0.2">
      <c r="A4" s="14"/>
      <c r="B4" s="12" t="s">
        <v>42</v>
      </c>
      <c r="F4">
        <f>'WEST EXC EMB (NOT STRIPPED)'!F4</f>
        <v>4200</v>
      </c>
      <c r="G4">
        <f>'WEST EXC EMB (NOT STRIPPED)'!G4</f>
        <v>6</v>
      </c>
      <c r="H4">
        <f>'WEST EXC EMB (NOT STRIPPED)'!H4</f>
        <v>4</v>
      </c>
      <c r="I4">
        <f>'WEST EXC EMB (NOT STRIPPED)'!I4</f>
        <v>0</v>
      </c>
      <c r="J4" s="2">
        <f t="shared" si="0"/>
        <v>129.62962962962962</v>
      </c>
    </row>
    <row r="5" spans="1:16" x14ac:dyDescent="0.2">
      <c r="A5" s="14"/>
      <c r="J5" s="2">
        <f>C5*(F5*((G5+H5+I5)/12)/27)</f>
        <v>0</v>
      </c>
    </row>
    <row r="6" spans="1:16" x14ac:dyDescent="0.2">
      <c r="A6" s="14"/>
      <c r="J6" s="2">
        <f>C6*(F6*((G6+H6+I6)/12)/27)</f>
        <v>0</v>
      </c>
    </row>
    <row r="7" spans="1:16" x14ac:dyDescent="0.2">
      <c r="A7" s="14"/>
      <c r="J7" s="2">
        <f>C7*(F7*((G7+H7+I7)/12)/27)</f>
        <v>0</v>
      </c>
    </row>
    <row r="8" spans="1:16" x14ac:dyDescent="0.2">
      <c r="A8" s="14"/>
      <c r="J8" s="2">
        <f>C8*(F8*((G8+H8+I8)/12)/27)</f>
        <v>0</v>
      </c>
    </row>
    <row r="9" spans="1:16" x14ac:dyDescent="0.2">
      <c r="A9" s="14"/>
      <c r="J9" s="2"/>
    </row>
    <row r="10" spans="1:16" x14ac:dyDescent="0.2">
      <c r="D10" s="7"/>
      <c r="J10" s="2"/>
    </row>
    <row r="11" spans="1:16" x14ac:dyDescent="0.2">
      <c r="J11" s="5">
        <f>SUM(J2:J10)</f>
        <v>532.09876543209884</v>
      </c>
    </row>
    <row r="12" spans="1:16" x14ac:dyDescent="0.2">
      <c r="I12" t="s">
        <v>14</v>
      </c>
      <c r="J12" s="5">
        <v>0</v>
      </c>
    </row>
    <row r="13" spans="1:16" x14ac:dyDescent="0.2">
      <c r="B13" s="1" t="s">
        <v>18</v>
      </c>
      <c r="C13" s="1" t="s">
        <v>19</v>
      </c>
      <c r="D13" s="1" t="s">
        <v>8</v>
      </c>
      <c r="J13" s="4">
        <f>SUM(J11:J12)</f>
        <v>532.09876543209884</v>
      </c>
    </row>
    <row r="14" spans="1:16" x14ac:dyDescent="0.2">
      <c r="A14" s="7"/>
      <c r="B14">
        <v>0</v>
      </c>
      <c r="C14">
        <v>1000</v>
      </c>
    </row>
    <row r="15" spans="1:16" x14ac:dyDescent="0.2">
      <c r="C15" s="6">
        <f>-SUM(J2:J9)-J12</f>
        <v>-532.09876543209884</v>
      </c>
      <c r="D15" t="s">
        <v>15</v>
      </c>
      <c r="H15" s="13">
        <f>'WEST EXC EMB (NOT STRIPPED)'!H15</f>
        <v>0.54</v>
      </c>
      <c r="I15" s="12" t="s">
        <v>27</v>
      </c>
    </row>
    <row r="16" spans="1:16" x14ac:dyDescent="0.2">
      <c r="H16" s="13">
        <f>'WEST EXC EMB (NOT STRIPPED)'!H16</f>
        <v>0</v>
      </c>
      <c r="I16" s="12" t="s">
        <v>22</v>
      </c>
    </row>
    <row r="17" spans="1:9" x14ac:dyDescent="0.2">
      <c r="C17" s="4">
        <f>SUM(C14:C16)</f>
        <v>467.90123456790116</v>
      </c>
      <c r="H17" s="4">
        <f>'WEST EXC EMB (NOT STRIPPED)'!H17</f>
        <v>43560</v>
      </c>
      <c r="I17" s="12" t="s">
        <v>30</v>
      </c>
    </row>
    <row r="18" spans="1:9" x14ac:dyDescent="0.2">
      <c r="B18" s="12" t="s">
        <v>35</v>
      </c>
      <c r="C18" s="4">
        <f>+C17*1.1</f>
        <v>514.69135802469134</v>
      </c>
      <c r="H18" s="4">
        <f>'WEST EXC EMB (NOT STRIPPED)'!H18</f>
        <v>0</v>
      </c>
      <c r="I18" s="12" t="s">
        <v>28</v>
      </c>
    </row>
    <row r="19" spans="1:9" x14ac:dyDescent="0.2">
      <c r="E19" s="4">
        <f>+B14-C18</f>
        <v>-514.69135802469134</v>
      </c>
      <c r="F19" t="str">
        <f>IF(E19&gt;0,"WASTE","BORROW")</f>
        <v>BORROW</v>
      </c>
    </row>
    <row r="20" spans="1:9" x14ac:dyDescent="0.2">
      <c r="B20" s="1"/>
      <c r="C20" s="1"/>
      <c r="D20" s="1"/>
      <c r="H20" s="13" t="e">
        <f>C31/H18</f>
        <v>#DIV/0!</v>
      </c>
      <c r="I20" s="12" t="s">
        <v>26</v>
      </c>
    </row>
    <row r="21" spans="1:9" x14ac:dyDescent="0.2">
      <c r="H21" s="13" t="e">
        <f>H20*3</f>
        <v>#DIV/0!</v>
      </c>
      <c r="I21" s="12" t="s">
        <v>31</v>
      </c>
    </row>
    <row r="22" spans="1:9" x14ac:dyDescent="0.2">
      <c r="B22" s="12" t="s">
        <v>34</v>
      </c>
      <c r="C22" s="4">
        <f>(H16*H17*H24)/27</f>
        <v>0</v>
      </c>
      <c r="D22" t="s">
        <v>16</v>
      </c>
    </row>
    <row r="23" spans="1:9" x14ac:dyDescent="0.2">
      <c r="B23" s="12" t="s">
        <v>37</v>
      </c>
      <c r="C23" s="4">
        <f>((H15-H16)*H17*H24)/27</f>
        <v>217.8</v>
      </c>
      <c r="D23" t="s">
        <v>16</v>
      </c>
    </row>
    <row r="24" spans="1:9" x14ac:dyDescent="0.2">
      <c r="B24" s="12" t="s">
        <v>20</v>
      </c>
      <c r="C24" s="4">
        <v>0</v>
      </c>
      <c r="D24" s="12" t="s">
        <v>16</v>
      </c>
      <c r="H24">
        <v>0.25</v>
      </c>
      <c r="I24" s="12" t="s">
        <v>32</v>
      </c>
    </row>
    <row r="25" spans="1:9" x14ac:dyDescent="0.2">
      <c r="B25" t="s">
        <v>17</v>
      </c>
      <c r="C25" s="4">
        <v>0</v>
      </c>
      <c r="D25" t="s">
        <v>16</v>
      </c>
    </row>
    <row r="26" spans="1:9" x14ac:dyDescent="0.2">
      <c r="B26" s="12" t="s">
        <v>23</v>
      </c>
      <c r="C26" s="10">
        <f>C22+C23-C24</f>
        <v>217.8</v>
      </c>
      <c r="D26" s="12" t="s">
        <v>16</v>
      </c>
      <c r="E26">
        <f>'WEST EXC EMB (NOT STRIPPED)'!E26</f>
        <v>16338</v>
      </c>
      <c r="F26" s="11" t="s">
        <v>44</v>
      </c>
    </row>
    <row r="27" spans="1:9" x14ac:dyDescent="0.2">
      <c r="B27" s="12" t="s">
        <v>24</v>
      </c>
      <c r="C27" s="8">
        <f>((C26*27)/E26)*12</f>
        <v>4.3192067572530295</v>
      </c>
      <c r="D27" s="12" t="s">
        <v>25</v>
      </c>
    </row>
    <row r="28" spans="1:9" x14ac:dyDescent="0.2">
      <c r="A28" s="7"/>
      <c r="E28" s="4"/>
    </row>
    <row r="29" spans="1:9" x14ac:dyDescent="0.2">
      <c r="A29" s="9"/>
      <c r="B29" s="12" t="s">
        <v>29</v>
      </c>
      <c r="C29" s="4">
        <f>C22+C23-(C24+C25+C26)</f>
        <v>0</v>
      </c>
      <c r="D29" s="12" t="s">
        <v>16</v>
      </c>
    </row>
    <row r="30" spans="1:9" x14ac:dyDescent="0.2">
      <c r="C30" s="6"/>
    </row>
    <row r="31" spans="1:9" x14ac:dyDescent="0.2">
      <c r="B31" t="s">
        <v>21</v>
      </c>
      <c r="C31" s="4">
        <f>E19-C22-C23</f>
        <v>-732.49135802469141</v>
      </c>
      <c r="D31" t="s">
        <v>16</v>
      </c>
      <c r="E31" t="str">
        <f>IF(C31&gt;0,"WASTE","BORROW")</f>
        <v>BORROW</v>
      </c>
      <c r="F31" s="7"/>
    </row>
    <row r="32" spans="1:9" x14ac:dyDescent="0.2">
      <c r="C32" s="4"/>
      <c r="D32" s="12"/>
      <c r="F32" s="4"/>
    </row>
    <row r="33" spans="1:8" x14ac:dyDescent="0.2">
      <c r="A33" s="7"/>
      <c r="C33" s="4"/>
    </row>
    <row r="34" spans="1:8" x14ac:dyDescent="0.2">
      <c r="C34" s="4"/>
      <c r="F34" s="7"/>
    </row>
    <row r="35" spans="1:8" x14ac:dyDescent="0.2">
      <c r="E35" s="4"/>
      <c r="F35" s="4"/>
    </row>
    <row r="36" spans="1:8" x14ac:dyDescent="0.2">
      <c r="B36" s="1"/>
      <c r="C36" s="1"/>
      <c r="D36" s="1"/>
    </row>
    <row r="37" spans="1:8" x14ac:dyDescent="0.2">
      <c r="A37" s="9"/>
    </row>
    <row r="38" spans="1:8" x14ac:dyDescent="0.2">
      <c r="A38" s="9"/>
    </row>
    <row r="39" spans="1:8" x14ac:dyDescent="0.2">
      <c r="A39" s="7"/>
      <c r="E39" s="4"/>
    </row>
    <row r="40" spans="1:8" x14ac:dyDescent="0.2">
      <c r="H40" s="8"/>
    </row>
    <row r="41" spans="1:8" x14ac:dyDescent="0.2">
      <c r="C41" s="6"/>
    </row>
    <row r="43" spans="1:8" x14ac:dyDescent="0.2">
      <c r="C43" s="4"/>
    </row>
    <row r="44" spans="1:8" x14ac:dyDescent="0.2">
      <c r="B44" s="1"/>
      <c r="C44" s="1"/>
      <c r="D44" s="1"/>
    </row>
    <row r="45" spans="1:8" x14ac:dyDescent="0.2">
      <c r="A45" s="7"/>
    </row>
    <row r="46" spans="1:8" x14ac:dyDescent="0.2">
      <c r="A46" s="7"/>
      <c r="C46" s="6"/>
    </row>
    <row r="48" spans="1:8" x14ac:dyDescent="0.2">
      <c r="C48" s="4"/>
    </row>
    <row r="49" spans="1:8" x14ac:dyDescent="0.2">
      <c r="A49" s="7"/>
      <c r="C49" s="4"/>
    </row>
    <row r="50" spans="1:8" x14ac:dyDescent="0.2">
      <c r="E50" s="4"/>
    </row>
    <row r="51" spans="1:8" x14ac:dyDescent="0.2">
      <c r="C51" s="4"/>
    </row>
    <row r="52" spans="1:8" x14ac:dyDescent="0.2">
      <c r="B52" s="1"/>
      <c r="C52" s="1"/>
      <c r="D52" s="1"/>
    </row>
    <row r="53" spans="1:8" x14ac:dyDescent="0.2">
      <c r="A53" s="7"/>
    </row>
    <row r="54" spans="1:8" x14ac:dyDescent="0.2">
      <c r="A54" s="7"/>
      <c r="B54" s="1"/>
      <c r="C54" s="1"/>
      <c r="D54" s="1"/>
    </row>
    <row r="56" spans="1:8" x14ac:dyDescent="0.2">
      <c r="C56" s="6"/>
      <c r="H56" s="8"/>
    </row>
    <row r="58" spans="1:8" x14ac:dyDescent="0.2">
      <c r="C58" s="4"/>
    </row>
    <row r="59" spans="1:8" x14ac:dyDescent="0.2">
      <c r="A59" s="7"/>
      <c r="B59" s="1"/>
      <c r="C59" s="1"/>
      <c r="D59" s="1"/>
    </row>
    <row r="60" spans="1:8" x14ac:dyDescent="0.2">
      <c r="A60" s="9"/>
    </row>
    <row r="61" spans="1:8" x14ac:dyDescent="0.2">
      <c r="A61" s="9"/>
      <c r="C61" s="6"/>
    </row>
    <row r="63" spans="1:8" x14ac:dyDescent="0.2">
      <c r="A63" s="7"/>
      <c r="C63" s="4"/>
    </row>
    <row r="64" spans="1:8" x14ac:dyDescent="0.2">
      <c r="C64" s="4"/>
    </row>
    <row r="65" spans="1:8" x14ac:dyDescent="0.2">
      <c r="E65" s="4"/>
    </row>
    <row r="66" spans="1:8" x14ac:dyDescent="0.2">
      <c r="C66" s="4"/>
    </row>
    <row r="67" spans="1:8" x14ac:dyDescent="0.2">
      <c r="E67" s="4"/>
    </row>
    <row r="68" spans="1:8" x14ac:dyDescent="0.2">
      <c r="C68" s="6"/>
    </row>
    <row r="70" spans="1:8" x14ac:dyDescent="0.2">
      <c r="C70" s="4"/>
    </row>
    <row r="71" spans="1:8" x14ac:dyDescent="0.2">
      <c r="A71" s="7"/>
      <c r="B71" s="1"/>
      <c r="C71" s="1"/>
      <c r="D71" s="1"/>
    </row>
    <row r="73" spans="1:8" x14ac:dyDescent="0.2">
      <c r="C73" s="6"/>
      <c r="H73" s="8"/>
    </row>
    <row r="75" spans="1:8" x14ac:dyDescent="0.2">
      <c r="C75" s="4"/>
    </row>
    <row r="76" spans="1:8" x14ac:dyDescent="0.2">
      <c r="B76" s="1"/>
      <c r="C76" s="1"/>
      <c r="D76" s="1"/>
    </row>
    <row r="77" spans="1:8" x14ac:dyDescent="0.2">
      <c r="A77" s="7"/>
    </row>
    <row r="78" spans="1:8" x14ac:dyDescent="0.2">
      <c r="C78" s="6"/>
    </row>
    <row r="80" spans="1:8" x14ac:dyDescent="0.2">
      <c r="C80" s="4"/>
    </row>
    <row r="81" spans="1:5" x14ac:dyDescent="0.2">
      <c r="C81" s="4"/>
    </row>
    <row r="82" spans="1:5" x14ac:dyDescent="0.2">
      <c r="E82" s="4"/>
    </row>
    <row r="83" spans="1:5" x14ac:dyDescent="0.2">
      <c r="C83" s="4"/>
    </row>
    <row r="84" spans="1:5" x14ac:dyDescent="0.2">
      <c r="E84" s="4"/>
    </row>
    <row r="85" spans="1:5" x14ac:dyDescent="0.2">
      <c r="C85" s="6"/>
    </row>
    <row r="86" spans="1:5" x14ac:dyDescent="0.2">
      <c r="E86" s="4"/>
    </row>
    <row r="87" spans="1:5" x14ac:dyDescent="0.2">
      <c r="B87" s="1"/>
      <c r="C87" s="1"/>
      <c r="D87" s="1"/>
    </row>
    <row r="88" spans="1:5" x14ac:dyDescent="0.2">
      <c r="A88" s="7"/>
    </row>
    <row r="89" spans="1:5" x14ac:dyDescent="0.2">
      <c r="C89" s="6"/>
    </row>
    <row r="91" spans="1:5" x14ac:dyDescent="0.2">
      <c r="C91" s="4"/>
    </row>
    <row r="92" spans="1:5" x14ac:dyDescent="0.2">
      <c r="C92" s="4"/>
    </row>
    <row r="93" spans="1:5" x14ac:dyDescent="0.2">
      <c r="E93" s="4"/>
    </row>
    <row r="94" spans="1:5" x14ac:dyDescent="0.2">
      <c r="B94" s="1"/>
      <c r="C94" s="1"/>
      <c r="D94" s="1"/>
    </row>
    <row r="95" spans="1:5" x14ac:dyDescent="0.2">
      <c r="A95" s="7"/>
    </row>
    <row r="96" spans="1:5" x14ac:dyDescent="0.2">
      <c r="C96" s="6"/>
    </row>
    <row r="98" spans="3:6" x14ac:dyDescent="0.2">
      <c r="C98" s="4"/>
    </row>
    <row r="99" spans="3:6" x14ac:dyDescent="0.2">
      <c r="C99" s="4"/>
    </row>
    <row r="100" spans="3:6" x14ac:dyDescent="0.2">
      <c r="E100" s="4"/>
    </row>
    <row r="102" spans="3:6" x14ac:dyDescent="0.2">
      <c r="F102" s="4"/>
    </row>
    <row r="105" spans="3:6" x14ac:dyDescent="0.2">
      <c r="E105" s="4"/>
    </row>
  </sheetData>
  <mergeCells count="1">
    <mergeCell ref="A2:A9"/>
  </mergeCells>
  <printOptions gridLines="1"/>
  <pageMargins left="0.75" right="0.75" top="0.63" bottom="0.68" header="0.5" footer="0.5"/>
  <pageSetup paperSize="4" scale="8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18D64-18E7-48D6-B6AE-75DDA4DC8EAD}">
  <sheetPr>
    <pageSetUpPr fitToPage="1"/>
  </sheetPr>
  <dimension ref="A1:P104"/>
  <sheetViews>
    <sheetView zoomScaleNormal="100" workbookViewId="0">
      <pane ySplit="1" topLeftCell="A2" activePane="bottomLeft" state="frozen"/>
      <selection pane="bottomLeft" activeCell="B14" sqref="B14"/>
    </sheetView>
  </sheetViews>
  <sheetFormatPr defaultRowHeight="12.75" x14ac:dyDescent="0.2"/>
  <cols>
    <col min="2" max="2" width="39" customWidth="1"/>
    <col min="3" max="3" width="11.140625" customWidth="1"/>
    <col min="6" max="6" width="12.28515625" customWidth="1"/>
    <col min="7" max="7" width="24.28515625" customWidth="1"/>
    <col min="8" max="8" width="20.140625" customWidth="1"/>
    <col min="9" max="9" width="20.28515625" customWidth="1"/>
    <col min="10" max="10" width="15.5703125" customWidth="1"/>
    <col min="16" max="16" width="21" bestFit="1" customWidth="1"/>
  </cols>
  <sheetData>
    <row r="1" spans="1:16" x14ac:dyDescent="0.2">
      <c r="B1" s="1" t="s">
        <v>12</v>
      </c>
      <c r="C1" s="1" t="s">
        <v>5</v>
      </c>
      <c r="D1" s="1" t="s">
        <v>0</v>
      </c>
      <c r="E1" s="1" t="s">
        <v>1</v>
      </c>
      <c r="F1" s="1" t="s">
        <v>4</v>
      </c>
      <c r="G1" s="1" t="s">
        <v>13</v>
      </c>
      <c r="H1" s="1" t="s">
        <v>3</v>
      </c>
      <c r="I1" s="1" t="s">
        <v>10</v>
      </c>
      <c r="J1" s="1" t="s">
        <v>2</v>
      </c>
      <c r="K1" s="1"/>
      <c r="L1" s="1" t="s">
        <v>6</v>
      </c>
      <c r="M1" s="3" t="s">
        <v>7</v>
      </c>
      <c r="P1" s="7" t="s">
        <v>11</v>
      </c>
    </row>
    <row r="2" spans="1:16" x14ac:dyDescent="0.2">
      <c r="A2" s="14" t="s">
        <v>9</v>
      </c>
      <c r="B2" s="12" t="s">
        <v>41</v>
      </c>
      <c r="F2">
        <v>8612</v>
      </c>
      <c r="G2">
        <v>2</v>
      </c>
      <c r="H2">
        <v>0</v>
      </c>
      <c r="I2">
        <v>0</v>
      </c>
      <c r="J2" s="2">
        <f>+F2*((G2+H2+I2)/12)/27</f>
        <v>53.160493827160494</v>
      </c>
      <c r="P2">
        <v>0</v>
      </c>
    </row>
    <row r="3" spans="1:16" x14ac:dyDescent="0.2">
      <c r="A3" s="14"/>
      <c r="B3" s="12" t="s">
        <v>42</v>
      </c>
      <c r="F3">
        <v>4500</v>
      </c>
      <c r="G3">
        <v>2.5</v>
      </c>
      <c r="H3">
        <v>0</v>
      </c>
      <c r="I3">
        <v>0</v>
      </c>
      <c r="J3" s="2">
        <f t="shared" ref="J3:J5" si="0">+F3*((G3+H3+I3)/12)/27</f>
        <v>34.722222222222221</v>
      </c>
    </row>
    <row r="4" spans="1:16" x14ac:dyDescent="0.2">
      <c r="A4" s="14"/>
      <c r="B4" s="12" t="s">
        <v>45</v>
      </c>
      <c r="F4">
        <v>2820</v>
      </c>
      <c r="G4">
        <v>4</v>
      </c>
      <c r="H4">
        <v>3</v>
      </c>
      <c r="J4" s="2">
        <f t="shared" si="0"/>
        <v>60.925925925925924</v>
      </c>
    </row>
    <row r="5" spans="1:16" x14ac:dyDescent="0.2">
      <c r="A5" s="14"/>
      <c r="B5" s="12" t="s">
        <v>46</v>
      </c>
      <c r="F5">
        <v>1000</v>
      </c>
      <c r="G5">
        <v>0</v>
      </c>
      <c r="H5">
        <v>6</v>
      </c>
      <c r="J5" s="2">
        <f t="shared" si="0"/>
        <v>18.518518518518519</v>
      </c>
    </row>
    <row r="6" spans="1:16" x14ac:dyDescent="0.2">
      <c r="A6" s="14"/>
      <c r="J6" s="2">
        <f>C6*(F6*((G6+H6+I6)/12)/27)</f>
        <v>0</v>
      </c>
    </row>
    <row r="7" spans="1:16" x14ac:dyDescent="0.2">
      <c r="A7" s="14"/>
      <c r="J7" s="2">
        <f>C7*(F7*((G7+H7+I7)/12)/27)</f>
        <v>0</v>
      </c>
    </row>
    <row r="8" spans="1:16" x14ac:dyDescent="0.2">
      <c r="A8" s="14"/>
      <c r="J8" s="2"/>
    </row>
    <row r="9" spans="1:16" x14ac:dyDescent="0.2">
      <c r="D9" s="7"/>
      <c r="J9" s="2"/>
    </row>
    <row r="10" spans="1:16" x14ac:dyDescent="0.2">
      <c r="J10" s="5">
        <f>SUM(J2:J9)</f>
        <v>167.32716049382714</v>
      </c>
      <c r="L10" t="s">
        <v>36</v>
      </c>
    </row>
    <row r="11" spans="1:16" x14ac:dyDescent="0.2">
      <c r="A11" s="12" t="s">
        <v>48</v>
      </c>
      <c r="I11" t="s">
        <v>14</v>
      </c>
      <c r="J11" s="5">
        <v>80</v>
      </c>
      <c r="M11" s="12"/>
      <c r="N11">
        <v>0</v>
      </c>
      <c r="P11" s="12" t="s">
        <v>49</v>
      </c>
    </row>
    <row r="12" spans="1:16" x14ac:dyDescent="0.2">
      <c r="B12" s="1" t="s">
        <v>18</v>
      </c>
      <c r="C12" s="1" t="s">
        <v>19</v>
      </c>
      <c r="D12" s="1" t="s">
        <v>8</v>
      </c>
      <c r="J12" s="4">
        <f>SUM(J10:J11)</f>
        <v>247.32716049382714</v>
      </c>
      <c r="L12" t="s">
        <v>40</v>
      </c>
      <c r="M12" t="s">
        <v>38</v>
      </c>
      <c r="N12" t="s">
        <v>39</v>
      </c>
    </row>
    <row r="13" spans="1:16" x14ac:dyDescent="0.2">
      <c r="A13" s="7"/>
      <c r="B13">
        <v>80</v>
      </c>
      <c r="C13">
        <v>570</v>
      </c>
    </row>
    <row r="14" spans="1:16" x14ac:dyDescent="0.2">
      <c r="C14" s="6">
        <f>-J12</f>
        <v>-247.32716049382714</v>
      </c>
      <c r="D14" t="s">
        <v>15</v>
      </c>
      <c r="H14" s="13">
        <v>0.55000000000000004</v>
      </c>
      <c r="I14" s="12" t="s">
        <v>27</v>
      </c>
    </row>
    <row r="15" spans="1:16" x14ac:dyDescent="0.2">
      <c r="H15" s="13">
        <v>0</v>
      </c>
      <c r="I15" s="12" t="s">
        <v>22</v>
      </c>
    </row>
    <row r="16" spans="1:16" x14ac:dyDescent="0.2">
      <c r="C16" s="4">
        <f>SUM(C13:C15)</f>
        <v>322.67283950617286</v>
      </c>
      <c r="H16">
        <v>43560</v>
      </c>
      <c r="I16" s="12" t="s">
        <v>30</v>
      </c>
    </row>
    <row r="17" spans="1:9" x14ac:dyDescent="0.2">
      <c r="B17" s="12" t="s">
        <v>33</v>
      </c>
      <c r="C17" s="4">
        <f>ABS(C16*1.1)</f>
        <v>354.94012345679016</v>
      </c>
      <c r="H17" s="4">
        <f>H15*4840</f>
        <v>0</v>
      </c>
      <c r="I17" s="12" t="s">
        <v>28</v>
      </c>
    </row>
    <row r="18" spans="1:9" x14ac:dyDescent="0.2">
      <c r="E18" s="4">
        <f>+B13-C17</f>
        <v>-274.94012345679016</v>
      </c>
      <c r="F18" t="str">
        <f>IF(E18&gt;0,"WASTE","BORROW")</f>
        <v>BORROW</v>
      </c>
    </row>
    <row r="19" spans="1:9" x14ac:dyDescent="0.2">
      <c r="B19" s="1"/>
      <c r="C19" s="1"/>
      <c r="D19" s="1"/>
      <c r="H19" s="13" t="e">
        <f>C30/H17</f>
        <v>#DIV/0!</v>
      </c>
      <c r="I19" s="12" t="s">
        <v>26</v>
      </c>
    </row>
    <row r="20" spans="1:9" x14ac:dyDescent="0.2">
      <c r="H20" s="13" t="e">
        <f>H19*3</f>
        <v>#DIV/0!</v>
      </c>
      <c r="I20" s="12" t="s">
        <v>31</v>
      </c>
    </row>
    <row r="21" spans="1:9" x14ac:dyDescent="0.2">
      <c r="B21" s="12" t="s">
        <v>34</v>
      </c>
      <c r="C21" s="4">
        <f>(H15*H16*H23)/27</f>
        <v>0</v>
      </c>
      <c r="D21" t="s">
        <v>16</v>
      </c>
    </row>
    <row r="22" spans="1:9" x14ac:dyDescent="0.2">
      <c r="B22" s="12" t="s">
        <v>37</v>
      </c>
      <c r="C22" s="4">
        <f>((H14-H15)*H16*H23)/27</f>
        <v>594.51333333333343</v>
      </c>
      <c r="D22" t="s">
        <v>16</v>
      </c>
    </row>
    <row r="23" spans="1:9" x14ac:dyDescent="0.2">
      <c r="B23" s="12" t="s">
        <v>20</v>
      </c>
      <c r="C23" s="4">
        <v>0</v>
      </c>
      <c r="D23" s="12" t="s">
        <v>16</v>
      </c>
      <c r="H23">
        <v>0.67</v>
      </c>
      <c r="I23" s="12" t="s">
        <v>32</v>
      </c>
    </row>
    <row r="24" spans="1:9" x14ac:dyDescent="0.2">
      <c r="B24" t="s">
        <v>17</v>
      </c>
      <c r="C24" s="4">
        <v>0</v>
      </c>
      <c r="D24" t="s">
        <v>16</v>
      </c>
    </row>
    <row r="25" spans="1:9" x14ac:dyDescent="0.2">
      <c r="B25" s="12" t="s">
        <v>23</v>
      </c>
      <c r="C25" s="10">
        <f>C21+C22-C23</f>
        <v>594.51333333333343</v>
      </c>
      <c r="D25" s="12" t="s">
        <v>16</v>
      </c>
      <c r="E25">
        <v>16213</v>
      </c>
      <c r="F25" s="11" t="s">
        <v>44</v>
      </c>
    </row>
    <row r="26" spans="1:9" x14ac:dyDescent="0.2">
      <c r="B26" s="12" t="s">
        <v>24</v>
      </c>
      <c r="C26" s="8">
        <f>((C25*27)/E25)*12</f>
        <v>11.880732745327826</v>
      </c>
      <c r="D26" s="12" t="s">
        <v>25</v>
      </c>
    </row>
    <row r="27" spans="1:9" x14ac:dyDescent="0.2">
      <c r="A27" s="7"/>
      <c r="E27" s="4"/>
    </row>
    <row r="28" spans="1:9" x14ac:dyDescent="0.2">
      <c r="A28" s="9"/>
      <c r="B28" s="12" t="s">
        <v>29</v>
      </c>
      <c r="C28" s="4">
        <f>C21+C22-(C23+C24+C25)</f>
        <v>0</v>
      </c>
      <c r="D28" s="12" t="s">
        <v>16</v>
      </c>
    </row>
    <row r="29" spans="1:9" x14ac:dyDescent="0.2">
      <c r="C29" s="6"/>
    </row>
    <row r="30" spans="1:9" x14ac:dyDescent="0.2">
      <c r="B30" t="s">
        <v>21</v>
      </c>
      <c r="C30" s="4">
        <f>E18-C21-C22</f>
        <v>-869.4534567901236</v>
      </c>
      <c r="D30" t="s">
        <v>16</v>
      </c>
      <c r="E30" t="str">
        <f>IF(C30&gt;0,"WASTE","BORROW")</f>
        <v>BORROW</v>
      </c>
      <c r="F30" s="7"/>
    </row>
    <row r="31" spans="1:9" x14ac:dyDescent="0.2">
      <c r="C31" s="4"/>
      <c r="D31" s="12"/>
      <c r="F31" s="4"/>
    </row>
    <row r="32" spans="1:9" x14ac:dyDescent="0.2">
      <c r="A32" s="7"/>
      <c r="C32" s="4"/>
    </row>
    <row r="33" spans="1:8" x14ac:dyDescent="0.2">
      <c r="C33" s="4"/>
      <c r="F33" s="7"/>
    </row>
    <row r="34" spans="1:8" x14ac:dyDescent="0.2">
      <c r="E34" s="4"/>
      <c r="F34" s="4"/>
    </row>
    <row r="35" spans="1:8" x14ac:dyDescent="0.2">
      <c r="B35" s="1"/>
      <c r="C35" s="1"/>
      <c r="D35" s="1"/>
    </row>
    <row r="36" spans="1:8" x14ac:dyDescent="0.2">
      <c r="A36" s="9"/>
    </row>
    <row r="37" spans="1:8" x14ac:dyDescent="0.2">
      <c r="A37" s="9"/>
    </row>
    <row r="38" spans="1:8" x14ac:dyDescent="0.2">
      <c r="A38" s="7"/>
      <c r="E38" s="4"/>
    </row>
    <row r="39" spans="1:8" x14ac:dyDescent="0.2">
      <c r="H39" s="8"/>
    </row>
    <row r="40" spans="1:8" x14ac:dyDescent="0.2">
      <c r="C40" s="6"/>
    </row>
    <row r="42" spans="1:8" x14ac:dyDescent="0.2">
      <c r="C42" s="4"/>
    </row>
    <row r="43" spans="1:8" x14ac:dyDescent="0.2">
      <c r="B43" s="1"/>
      <c r="C43" s="1"/>
      <c r="D43" s="1"/>
    </row>
    <row r="44" spans="1:8" x14ac:dyDescent="0.2">
      <c r="A44" s="7"/>
    </row>
    <row r="45" spans="1:8" x14ac:dyDescent="0.2">
      <c r="A45" s="7"/>
      <c r="C45" s="6"/>
    </row>
    <row r="47" spans="1:8" x14ac:dyDescent="0.2">
      <c r="C47" s="4"/>
    </row>
    <row r="48" spans="1:8" x14ac:dyDescent="0.2">
      <c r="A48" s="7"/>
      <c r="C48" s="4"/>
    </row>
    <row r="49" spans="1:8" x14ac:dyDescent="0.2">
      <c r="E49" s="4"/>
    </row>
    <row r="50" spans="1:8" x14ac:dyDescent="0.2">
      <c r="C50" s="4"/>
    </row>
    <row r="51" spans="1:8" x14ac:dyDescent="0.2">
      <c r="B51" s="1"/>
      <c r="C51" s="1"/>
      <c r="D51" s="1"/>
    </row>
    <row r="52" spans="1:8" x14ac:dyDescent="0.2">
      <c r="A52" s="7"/>
    </row>
    <row r="53" spans="1:8" x14ac:dyDescent="0.2">
      <c r="A53" s="7"/>
      <c r="B53" s="1"/>
      <c r="C53" s="1"/>
      <c r="D53" s="1"/>
    </row>
    <row r="55" spans="1:8" x14ac:dyDescent="0.2">
      <c r="C55" s="6"/>
      <c r="H55" s="8"/>
    </row>
    <row r="57" spans="1:8" x14ac:dyDescent="0.2">
      <c r="C57" s="4"/>
    </row>
    <row r="58" spans="1:8" x14ac:dyDescent="0.2">
      <c r="A58" s="7"/>
      <c r="B58" s="1"/>
      <c r="C58" s="1"/>
      <c r="D58" s="1"/>
    </row>
    <row r="59" spans="1:8" x14ac:dyDescent="0.2">
      <c r="A59" s="9"/>
    </row>
    <row r="60" spans="1:8" x14ac:dyDescent="0.2">
      <c r="A60" s="9"/>
      <c r="C60" s="6"/>
    </row>
    <row r="62" spans="1:8" x14ac:dyDescent="0.2">
      <c r="A62" s="7"/>
      <c r="C62" s="4"/>
    </row>
    <row r="63" spans="1:8" x14ac:dyDescent="0.2">
      <c r="C63" s="4"/>
    </row>
    <row r="64" spans="1:8" x14ac:dyDescent="0.2">
      <c r="E64" s="4"/>
    </row>
    <row r="65" spans="1:8" x14ac:dyDescent="0.2">
      <c r="C65" s="4"/>
    </row>
    <row r="66" spans="1:8" x14ac:dyDescent="0.2">
      <c r="E66" s="4"/>
    </row>
    <row r="67" spans="1:8" x14ac:dyDescent="0.2">
      <c r="C67" s="6"/>
    </row>
    <row r="69" spans="1:8" x14ac:dyDescent="0.2">
      <c r="C69" s="4"/>
    </row>
    <row r="70" spans="1:8" x14ac:dyDescent="0.2">
      <c r="A70" s="7"/>
      <c r="B70" s="1"/>
      <c r="C70" s="1"/>
      <c r="D70" s="1"/>
    </row>
    <row r="72" spans="1:8" x14ac:dyDescent="0.2">
      <c r="C72" s="6"/>
      <c r="H72" s="8"/>
    </row>
    <row r="74" spans="1:8" x14ac:dyDescent="0.2">
      <c r="C74" s="4"/>
    </row>
    <row r="75" spans="1:8" x14ac:dyDescent="0.2">
      <c r="B75" s="1"/>
      <c r="C75" s="1"/>
      <c r="D75" s="1"/>
    </row>
    <row r="76" spans="1:8" x14ac:dyDescent="0.2">
      <c r="A76" s="7"/>
    </row>
    <row r="77" spans="1:8" x14ac:dyDescent="0.2">
      <c r="C77" s="6"/>
    </row>
    <row r="79" spans="1:8" x14ac:dyDescent="0.2">
      <c r="C79" s="4"/>
    </row>
    <row r="80" spans="1:8" x14ac:dyDescent="0.2">
      <c r="C80" s="4"/>
    </row>
    <row r="81" spans="1:5" x14ac:dyDescent="0.2">
      <c r="E81" s="4"/>
    </row>
    <row r="82" spans="1:5" x14ac:dyDescent="0.2">
      <c r="C82" s="4"/>
    </row>
    <row r="83" spans="1:5" x14ac:dyDescent="0.2">
      <c r="E83" s="4"/>
    </row>
    <row r="84" spans="1:5" x14ac:dyDescent="0.2">
      <c r="C84" s="6"/>
    </row>
    <row r="85" spans="1:5" x14ac:dyDescent="0.2">
      <c r="E85" s="4"/>
    </row>
    <row r="86" spans="1:5" x14ac:dyDescent="0.2">
      <c r="B86" s="1"/>
      <c r="C86" s="1"/>
      <c r="D86" s="1"/>
    </row>
    <row r="87" spans="1:5" x14ac:dyDescent="0.2">
      <c r="A87" s="7"/>
    </row>
    <row r="88" spans="1:5" x14ac:dyDescent="0.2">
      <c r="C88" s="6"/>
    </row>
    <row r="90" spans="1:5" x14ac:dyDescent="0.2">
      <c r="C90" s="4"/>
    </row>
    <row r="91" spans="1:5" x14ac:dyDescent="0.2">
      <c r="C91" s="4"/>
    </row>
    <row r="92" spans="1:5" x14ac:dyDescent="0.2">
      <c r="E92" s="4"/>
    </row>
    <row r="93" spans="1:5" x14ac:dyDescent="0.2">
      <c r="B93" s="1"/>
      <c r="C93" s="1"/>
      <c r="D93" s="1"/>
    </row>
    <row r="94" spans="1:5" x14ac:dyDescent="0.2">
      <c r="A94" s="7"/>
    </row>
    <row r="95" spans="1:5" x14ac:dyDescent="0.2">
      <c r="C95" s="6"/>
    </row>
    <row r="97" spans="3:6" x14ac:dyDescent="0.2">
      <c r="C97" s="4"/>
    </row>
    <row r="98" spans="3:6" x14ac:dyDescent="0.2">
      <c r="C98" s="4"/>
    </row>
    <row r="99" spans="3:6" x14ac:dyDescent="0.2">
      <c r="E99" s="4"/>
    </row>
    <row r="101" spans="3:6" x14ac:dyDescent="0.2">
      <c r="F101" s="4"/>
    </row>
    <row r="104" spans="3:6" x14ac:dyDescent="0.2">
      <c r="E104" s="4"/>
    </row>
  </sheetData>
  <mergeCells count="1">
    <mergeCell ref="A2:A8"/>
  </mergeCells>
  <printOptions gridLines="1"/>
  <pageMargins left="0.75" right="0.75" top="0.63" bottom="0.68" header="0.5" footer="0.5"/>
  <pageSetup paperSize="4" scale="8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E3471-C387-4553-A143-913BB3072F51}">
  <sheetPr>
    <pageSetUpPr fitToPage="1"/>
  </sheetPr>
  <dimension ref="A1:P104"/>
  <sheetViews>
    <sheetView zoomScaleNormal="100" workbookViewId="0">
      <pane ySplit="1" topLeftCell="A5" activePane="bottomLeft" state="frozen"/>
      <selection pane="bottomLeft" activeCell="C26" sqref="C26"/>
    </sheetView>
  </sheetViews>
  <sheetFormatPr defaultRowHeight="12.75" x14ac:dyDescent="0.2"/>
  <cols>
    <col min="2" max="2" width="39" customWidth="1"/>
    <col min="3" max="3" width="11.140625" customWidth="1"/>
    <col min="6" max="6" width="12.28515625" customWidth="1"/>
    <col min="7" max="7" width="24.28515625" customWidth="1"/>
    <col min="8" max="8" width="20.140625" customWidth="1"/>
    <col min="9" max="9" width="20.28515625" customWidth="1"/>
    <col min="10" max="10" width="15.5703125" customWidth="1"/>
    <col min="16" max="16" width="21" bestFit="1" customWidth="1"/>
  </cols>
  <sheetData>
    <row r="1" spans="1:16" x14ac:dyDescent="0.2">
      <c r="B1" s="1" t="s">
        <v>12</v>
      </c>
      <c r="C1" s="1" t="s">
        <v>5</v>
      </c>
      <c r="D1" s="1" t="s">
        <v>0</v>
      </c>
      <c r="E1" s="1" t="s">
        <v>1</v>
      </c>
      <c r="F1" s="1" t="s">
        <v>4</v>
      </c>
      <c r="G1" s="1" t="s">
        <v>13</v>
      </c>
      <c r="H1" s="1" t="s">
        <v>3</v>
      </c>
      <c r="I1" s="1" t="s">
        <v>10</v>
      </c>
      <c r="J1" s="1" t="s">
        <v>2</v>
      </c>
      <c r="K1" s="1"/>
      <c r="L1" s="1" t="s">
        <v>6</v>
      </c>
      <c r="M1" s="3" t="s">
        <v>7</v>
      </c>
      <c r="P1" s="7" t="s">
        <v>11</v>
      </c>
    </row>
    <row r="2" spans="1:16" x14ac:dyDescent="0.2">
      <c r="A2" s="14" t="s">
        <v>9</v>
      </c>
      <c r="B2" s="12" t="s">
        <v>41</v>
      </c>
      <c r="F2">
        <v>8612</v>
      </c>
      <c r="G2">
        <v>2</v>
      </c>
      <c r="H2">
        <v>0</v>
      </c>
      <c r="I2">
        <v>0</v>
      </c>
      <c r="J2" s="2">
        <f>+F2*((G2+H2+I2)/12)/27</f>
        <v>53.160493827160494</v>
      </c>
      <c r="P2">
        <v>0</v>
      </c>
    </row>
    <row r="3" spans="1:16" x14ac:dyDescent="0.2">
      <c r="A3" s="14"/>
      <c r="B3" s="12" t="s">
        <v>42</v>
      </c>
      <c r="F3">
        <v>4500</v>
      </c>
      <c r="G3">
        <v>2.5</v>
      </c>
      <c r="H3">
        <v>0</v>
      </c>
      <c r="I3">
        <v>0</v>
      </c>
      <c r="J3" s="2">
        <f t="shared" ref="J3:J5" si="0">+F3*((G3+H3+I3)/12)/27</f>
        <v>34.722222222222221</v>
      </c>
    </row>
    <row r="4" spans="1:16" x14ac:dyDescent="0.2">
      <c r="A4" s="14"/>
      <c r="B4" s="12" t="s">
        <v>45</v>
      </c>
      <c r="F4">
        <v>2820</v>
      </c>
      <c r="G4">
        <v>4</v>
      </c>
      <c r="H4">
        <v>3</v>
      </c>
      <c r="J4" s="2">
        <f t="shared" si="0"/>
        <v>60.925925925925924</v>
      </c>
    </row>
    <row r="5" spans="1:16" x14ac:dyDescent="0.2">
      <c r="A5" s="14"/>
      <c r="B5" s="12" t="s">
        <v>46</v>
      </c>
      <c r="F5">
        <v>1000</v>
      </c>
      <c r="G5">
        <v>0</v>
      </c>
      <c r="H5">
        <v>6</v>
      </c>
      <c r="J5" s="2">
        <f t="shared" si="0"/>
        <v>18.518518518518519</v>
      </c>
    </row>
    <row r="6" spans="1:16" x14ac:dyDescent="0.2">
      <c r="A6" s="14"/>
      <c r="J6" s="2">
        <f>C6*(F6*((G6+H6+I6)/12)/27)</f>
        <v>0</v>
      </c>
    </row>
    <row r="7" spans="1:16" x14ac:dyDescent="0.2">
      <c r="A7" s="14"/>
      <c r="J7" s="2">
        <f>C7*(F7*((G7+H7+I7)/12)/27)</f>
        <v>0</v>
      </c>
    </row>
    <row r="8" spans="1:16" x14ac:dyDescent="0.2">
      <c r="A8" s="14"/>
      <c r="J8" s="2"/>
    </row>
    <row r="9" spans="1:16" x14ac:dyDescent="0.2">
      <c r="D9" s="7"/>
      <c r="J9" s="2"/>
    </row>
    <row r="10" spans="1:16" x14ac:dyDescent="0.2">
      <c r="J10" s="5">
        <f>SUM(J2:J9)</f>
        <v>167.32716049382714</v>
      </c>
    </row>
    <row r="11" spans="1:16" x14ac:dyDescent="0.2">
      <c r="I11" t="s">
        <v>14</v>
      </c>
      <c r="J11" s="5">
        <f>'EAST EXC EMB (NOT STRIPPED)'!J11</f>
        <v>80</v>
      </c>
      <c r="K11">
        <v>-408</v>
      </c>
      <c r="L11" s="12" t="s">
        <v>47</v>
      </c>
    </row>
    <row r="12" spans="1:16" x14ac:dyDescent="0.2">
      <c r="B12" s="1" t="s">
        <v>18</v>
      </c>
      <c r="C12" s="1" t="s">
        <v>19</v>
      </c>
      <c r="D12" s="1" t="s">
        <v>8</v>
      </c>
      <c r="J12" s="4">
        <f>SUM(J10:J11,K11)</f>
        <v>-160.67283950617286</v>
      </c>
    </row>
    <row r="13" spans="1:16" x14ac:dyDescent="0.2">
      <c r="A13" s="7"/>
      <c r="B13">
        <v>0</v>
      </c>
      <c r="C13">
        <v>1200</v>
      </c>
    </row>
    <row r="14" spans="1:16" x14ac:dyDescent="0.2">
      <c r="C14" s="6">
        <f>J12</f>
        <v>-160.67283950617286</v>
      </c>
      <c r="D14" t="s">
        <v>15</v>
      </c>
      <c r="H14" s="13">
        <f>'EAST EXC EMB (NOT STRIPPED)'!H14</f>
        <v>0.55000000000000004</v>
      </c>
      <c r="I14" s="12" t="s">
        <v>27</v>
      </c>
    </row>
    <row r="15" spans="1:16" x14ac:dyDescent="0.2">
      <c r="H15" s="13">
        <f>'WEST EXC EMB (NOT STRIPPED)'!H16</f>
        <v>0</v>
      </c>
      <c r="I15" s="12" t="s">
        <v>22</v>
      </c>
    </row>
    <row r="16" spans="1:16" x14ac:dyDescent="0.2">
      <c r="C16" s="4">
        <f>SUM(C13:C15)</f>
        <v>1039.3271604938273</v>
      </c>
      <c r="H16" s="4">
        <f>'WEST EXC EMB (NOT STRIPPED)'!H17</f>
        <v>43560</v>
      </c>
      <c r="I16" s="12" t="s">
        <v>30</v>
      </c>
    </row>
    <row r="17" spans="1:9" x14ac:dyDescent="0.2">
      <c r="B17" s="12" t="s">
        <v>35</v>
      </c>
      <c r="C17" s="4">
        <f>+C16*1.1</f>
        <v>1143.2598765432101</v>
      </c>
      <c r="H17" s="4">
        <f>'WEST EXC EMB (NOT STRIPPED)'!H18</f>
        <v>0</v>
      </c>
      <c r="I17" s="12" t="s">
        <v>28</v>
      </c>
    </row>
    <row r="18" spans="1:9" x14ac:dyDescent="0.2">
      <c r="E18" s="4">
        <f>+B13-C17</f>
        <v>-1143.2598765432101</v>
      </c>
      <c r="F18" t="str">
        <f>IF(E18&gt;0,"WASTE","BORROW")</f>
        <v>BORROW</v>
      </c>
    </row>
    <row r="19" spans="1:9" x14ac:dyDescent="0.2">
      <c r="B19" s="1"/>
      <c r="C19" s="1"/>
      <c r="D19" s="1"/>
      <c r="H19" s="13" t="e">
        <f>C30/H17</f>
        <v>#DIV/0!</v>
      </c>
      <c r="I19" s="12" t="s">
        <v>26</v>
      </c>
    </row>
    <row r="20" spans="1:9" x14ac:dyDescent="0.2">
      <c r="H20" s="13" t="e">
        <f>H19*3</f>
        <v>#DIV/0!</v>
      </c>
      <c r="I20" s="12" t="s">
        <v>31</v>
      </c>
    </row>
    <row r="21" spans="1:9" x14ac:dyDescent="0.2">
      <c r="B21" s="12" t="s">
        <v>34</v>
      </c>
      <c r="C21" s="4">
        <f>(H15*H16*H23)/27</f>
        <v>0</v>
      </c>
      <c r="D21" t="s">
        <v>16</v>
      </c>
    </row>
    <row r="22" spans="1:9" x14ac:dyDescent="0.2">
      <c r="B22" s="12" t="s">
        <v>37</v>
      </c>
      <c r="C22" s="4">
        <f>((H14-H15)*H16*H23)/27</f>
        <v>594.51333333333343</v>
      </c>
      <c r="D22" t="s">
        <v>16</v>
      </c>
    </row>
    <row r="23" spans="1:9" x14ac:dyDescent="0.2">
      <c r="B23" s="12" t="s">
        <v>20</v>
      </c>
      <c r="C23" s="4">
        <v>0</v>
      </c>
      <c r="D23" s="12" t="s">
        <v>16</v>
      </c>
      <c r="H23">
        <v>0.67</v>
      </c>
      <c r="I23" s="12" t="s">
        <v>32</v>
      </c>
    </row>
    <row r="24" spans="1:9" x14ac:dyDescent="0.2">
      <c r="B24" t="s">
        <v>17</v>
      </c>
      <c r="C24" s="4">
        <v>0</v>
      </c>
      <c r="D24" t="s">
        <v>16</v>
      </c>
    </row>
    <row r="25" spans="1:9" x14ac:dyDescent="0.2">
      <c r="B25" s="12" t="s">
        <v>23</v>
      </c>
      <c r="C25" s="10">
        <f>C21+C22-C23</f>
        <v>594.51333333333343</v>
      </c>
      <c r="D25" s="12" t="s">
        <v>16</v>
      </c>
      <c r="E25">
        <f>'EAST EXC EMB (NOT STRIPPED)'!E25</f>
        <v>16213</v>
      </c>
      <c r="F25" s="11" t="s">
        <v>44</v>
      </c>
    </row>
    <row r="26" spans="1:9" x14ac:dyDescent="0.2">
      <c r="B26" s="12" t="s">
        <v>24</v>
      </c>
      <c r="C26" s="8">
        <f>((C25*27)/E25)*12</f>
        <v>11.880732745327826</v>
      </c>
      <c r="D26" s="12" t="s">
        <v>25</v>
      </c>
    </row>
    <row r="27" spans="1:9" x14ac:dyDescent="0.2">
      <c r="A27" s="7"/>
      <c r="E27" s="4"/>
    </row>
    <row r="28" spans="1:9" x14ac:dyDescent="0.2">
      <c r="A28" s="9"/>
      <c r="B28" s="12" t="s">
        <v>29</v>
      </c>
      <c r="C28" s="4">
        <f>C21+C22-(C23+C24+C25)</f>
        <v>0</v>
      </c>
      <c r="D28" s="12" t="s">
        <v>16</v>
      </c>
    </row>
    <row r="29" spans="1:9" x14ac:dyDescent="0.2">
      <c r="C29" s="6"/>
    </row>
    <row r="30" spans="1:9" x14ac:dyDescent="0.2">
      <c r="B30" t="s">
        <v>21</v>
      </c>
      <c r="C30" s="4">
        <f>E18-C21-C22</f>
        <v>-1737.7732098765437</v>
      </c>
      <c r="D30" t="s">
        <v>16</v>
      </c>
      <c r="E30" t="str">
        <f>IF(C30&gt;0,"WASTE","BORROW")</f>
        <v>BORROW</v>
      </c>
      <c r="F30" s="7"/>
    </row>
    <row r="31" spans="1:9" x14ac:dyDescent="0.2">
      <c r="C31" s="4"/>
      <c r="D31" s="12"/>
      <c r="F31" s="4"/>
    </row>
    <row r="32" spans="1:9" x14ac:dyDescent="0.2">
      <c r="A32" s="7"/>
      <c r="C32" s="4"/>
    </row>
    <row r="33" spans="1:8" x14ac:dyDescent="0.2">
      <c r="C33" s="4"/>
      <c r="F33" s="7"/>
    </row>
    <row r="34" spans="1:8" x14ac:dyDescent="0.2">
      <c r="E34" s="4"/>
      <c r="F34" s="4"/>
    </row>
    <row r="35" spans="1:8" x14ac:dyDescent="0.2">
      <c r="B35" s="1"/>
      <c r="C35" s="1"/>
      <c r="D35" s="1"/>
    </row>
    <row r="36" spans="1:8" x14ac:dyDescent="0.2">
      <c r="A36" s="9"/>
    </row>
    <row r="37" spans="1:8" x14ac:dyDescent="0.2">
      <c r="A37" s="9"/>
    </row>
    <row r="38" spans="1:8" x14ac:dyDescent="0.2">
      <c r="A38" s="7"/>
      <c r="E38" s="4"/>
    </row>
    <row r="39" spans="1:8" x14ac:dyDescent="0.2">
      <c r="H39" s="8"/>
    </row>
    <row r="40" spans="1:8" x14ac:dyDescent="0.2">
      <c r="C40" s="6"/>
    </row>
    <row r="42" spans="1:8" x14ac:dyDescent="0.2">
      <c r="C42" s="4"/>
    </row>
    <row r="43" spans="1:8" x14ac:dyDescent="0.2">
      <c r="B43" s="1"/>
      <c r="C43" s="1"/>
      <c r="D43" s="1"/>
    </row>
    <row r="44" spans="1:8" x14ac:dyDescent="0.2">
      <c r="A44" s="7"/>
    </row>
    <row r="45" spans="1:8" x14ac:dyDescent="0.2">
      <c r="A45" s="7"/>
      <c r="C45" s="6"/>
    </row>
    <row r="47" spans="1:8" x14ac:dyDescent="0.2">
      <c r="C47" s="4"/>
    </row>
    <row r="48" spans="1:8" x14ac:dyDescent="0.2">
      <c r="A48" s="7"/>
      <c r="C48" s="4"/>
    </row>
    <row r="49" spans="1:8" x14ac:dyDescent="0.2">
      <c r="E49" s="4"/>
    </row>
    <row r="50" spans="1:8" x14ac:dyDescent="0.2">
      <c r="C50" s="4"/>
    </row>
    <row r="51" spans="1:8" x14ac:dyDescent="0.2">
      <c r="B51" s="1"/>
      <c r="C51" s="1"/>
      <c r="D51" s="1"/>
    </row>
    <row r="52" spans="1:8" x14ac:dyDescent="0.2">
      <c r="A52" s="7"/>
    </row>
    <row r="53" spans="1:8" x14ac:dyDescent="0.2">
      <c r="A53" s="7"/>
      <c r="B53" s="1"/>
      <c r="C53" s="1"/>
      <c r="D53" s="1"/>
    </row>
    <row r="55" spans="1:8" x14ac:dyDescent="0.2">
      <c r="C55" s="6"/>
      <c r="H55" s="8"/>
    </row>
    <row r="57" spans="1:8" x14ac:dyDescent="0.2">
      <c r="C57" s="4"/>
    </row>
    <row r="58" spans="1:8" x14ac:dyDescent="0.2">
      <c r="A58" s="7"/>
      <c r="B58" s="1"/>
      <c r="C58" s="1"/>
      <c r="D58" s="1"/>
    </row>
    <row r="59" spans="1:8" x14ac:dyDescent="0.2">
      <c r="A59" s="9"/>
    </row>
    <row r="60" spans="1:8" x14ac:dyDescent="0.2">
      <c r="A60" s="9"/>
      <c r="C60" s="6"/>
    </row>
    <row r="62" spans="1:8" x14ac:dyDescent="0.2">
      <c r="A62" s="7"/>
      <c r="C62" s="4"/>
    </row>
    <row r="63" spans="1:8" x14ac:dyDescent="0.2">
      <c r="C63" s="4"/>
    </row>
    <row r="64" spans="1:8" x14ac:dyDescent="0.2">
      <c r="E64" s="4"/>
    </row>
    <row r="65" spans="1:8" x14ac:dyDescent="0.2">
      <c r="C65" s="4"/>
    </row>
    <row r="66" spans="1:8" x14ac:dyDescent="0.2">
      <c r="E66" s="4"/>
    </row>
    <row r="67" spans="1:8" x14ac:dyDescent="0.2">
      <c r="C67" s="6"/>
    </row>
    <row r="69" spans="1:8" x14ac:dyDescent="0.2">
      <c r="C69" s="4"/>
    </row>
    <row r="70" spans="1:8" x14ac:dyDescent="0.2">
      <c r="A70" s="7"/>
      <c r="B70" s="1"/>
      <c r="C70" s="1"/>
      <c r="D70" s="1"/>
    </row>
    <row r="72" spans="1:8" x14ac:dyDescent="0.2">
      <c r="C72" s="6"/>
      <c r="H72" s="8"/>
    </row>
    <row r="74" spans="1:8" x14ac:dyDescent="0.2">
      <c r="C74" s="4"/>
    </row>
    <row r="75" spans="1:8" x14ac:dyDescent="0.2">
      <c r="B75" s="1"/>
      <c r="C75" s="1"/>
      <c r="D75" s="1"/>
    </row>
    <row r="76" spans="1:8" x14ac:dyDescent="0.2">
      <c r="A76" s="7"/>
    </row>
    <row r="77" spans="1:8" x14ac:dyDescent="0.2">
      <c r="C77" s="6"/>
    </row>
    <row r="79" spans="1:8" x14ac:dyDescent="0.2">
      <c r="C79" s="4"/>
    </row>
    <row r="80" spans="1:8" x14ac:dyDescent="0.2">
      <c r="C80" s="4"/>
    </row>
    <row r="81" spans="1:5" x14ac:dyDescent="0.2">
      <c r="E81" s="4"/>
    </row>
    <row r="82" spans="1:5" x14ac:dyDescent="0.2">
      <c r="C82" s="4"/>
    </row>
    <row r="83" spans="1:5" x14ac:dyDescent="0.2">
      <c r="E83" s="4"/>
    </row>
    <row r="84" spans="1:5" x14ac:dyDescent="0.2">
      <c r="C84" s="6"/>
    </row>
    <row r="85" spans="1:5" x14ac:dyDescent="0.2">
      <c r="E85" s="4"/>
    </row>
    <row r="86" spans="1:5" x14ac:dyDescent="0.2">
      <c r="B86" s="1"/>
      <c r="C86" s="1"/>
      <c r="D86" s="1"/>
    </row>
    <row r="87" spans="1:5" x14ac:dyDescent="0.2">
      <c r="A87" s="7"/>
    </row>
    <row r="88" spans="1:5" x14ac:dyDescent="0.2">
      <c r="C88" s="6"/>
    </row>
    <row r="90" spans="1:5" x14ac:dyDescent="0.2">
      <c r="C90" s="4"/>
    </row>
    <row r="91" spans="1:5" x14ac:dyDescent="0.2">
      <c r="C91" s="4"/>
    </row>
    <row r="92" spans="1:5" x14ac:dyDescent="0.2">
      <c r="E92" s="4"/>
    </row>
    <row r="93" spans="1:5" x14ac:dyDescent="0.2">
      <c r="B93" s="1"/>
      <c r="C93" s="1"/>
      <c r="D93" s="1"/>
    </row>
    <row r="94" spans="1:5" x14ac:dyDescent="0.2">
      <c r="A94" s="7"/>
    </row>
    <row r="95" spans="1:5" x14ac:dyDescent="0.2">
      <c r="C95" s="6"/>
    </row>
    <row r="97" spans="3:6" x14ac:dyDescent="0.2">
      <c r="C97" s="4"/>
    </row>
    <row r="98" spans="3:6" x14ac:dyDescent="0.2">
      <c r="C98" s="4"/>
    </row>
    <row r="99" spans="3:6" x14ac:dyDescent="0.2">
      <c r="E99" s="4"/>
    </row>
    <row r="101" spans="3:6" x14ac:dyDescent="0.2">
      <c r="F101" s="4"/>
    </row>
    <row r="104" spans="3:6" x14ac:dyDescent="0.2">
      <c r="E104" s="4"/>
    </row>
  </sheetData>
  <mergeCells count="1">
    <mergeCell ref="A2:A8"/>
  </mergeCells>
  <printOptions gridLines="1"/>
  <pageMargins left="0.75" right="0.75" top="0.63" bottom="0.68" header="0.5" footer="0.5"/>
  <pageSetup paperSize="4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WEST EXC EMB (NOT STRIPPED)</vt:lpstr>
      <vt:lpstr>WEST EXC EMB (STRIPPED)</vt:lpstr>
      <vt:lpstr>EAST EXC EMB (NOT STRIPPED)</vt:lpstr>
      <vt:lpstr>EAST EXC EMB (STRIPPED)</vt:lpstr>
      <vt:lpstr>'EAST EXC EMB (NOT STRIPPED)'!Print_Area</vt:lpstr>
      <vt:lpstr>'EAST EXC EMB (STRIPPED)'!Print_Area</vt:lpstr>
      <vt:lpstr>'WEST EXC EMB (NOT STRIPPED)'!Print_Area</vt:lpstr>
      <vt:lpstr>'WEST EXC EMB (STRIPPED)'!Print_Area</vt:lpstr>
    </vt:vector>
  </TitlesOfParts>
  <Company>Pride One Real Estate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Travis Crane</dc:creator>
  <cp:lastModifiedBy>Matthew Coppage</cp:lastModifiedBy>
  <cp:lastPrinted>2014-12-09T16:35:24Z</cp:lastPrinted>
  <dcterms:created xsi:type="dcterms:W3CDTF">2004-06-16T20:50:45Z</dcterms:created>
  <dcterms:modified xsi:type="dcterms:W3CDTF">2026-02-20T16:24:33Z</dcterms:modified>
</cp:coreProperties>
</file>